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应发统计表" sheetId="1" r:id="rId1"/>
  </sheets>
  <calcPr calcId="144525"/>
</workbook>
</file>

<file path=xl/sharedStrings.xml><?xml version="1.0" encoding="utf-8"?>
<sst xmlns="http://schemas.openxmlformats.org/spreadsheetml/2006/main" count="36" uniqueCount="23">
  <si>
    <t>附件四：</t>
  </si>
  <si>
    <t>阜平中学2020年招聘教师工资待遇</t>
  </si>
  <si>
    <t>从教经历</t>
  </si>
  <si>
    <t>学历</t>
  </si>
  <si>
    <t>性别</t>
  </si>
  <si>
    <t>岗位工资/元</t>
  </si>
  <si>
    <t>薪级工资/元</t>
  </si>
  <si>
    <t>基础性绩效/元</t>
  </si>
  <si>
    <t>艰边津贴/元</t>
  </si>
  <si>
    <t>卫生费/元</t>
  </si>
  <si>
    <t>底薪合计/元</t>
  </si>
  <si>
    <t>奖励性绩效/元</t>
  </si>
  <si>
    <t>各种保险金 /元</t>
  </si>
  <si>
    <t>大额/元</t>
  </si>
  <si>
    <t>保险金合计/元</t>
  </si>
  <si>
    <t>含保险金应发合计/元</t>
  </si>
  <si>
    <t>应届毕业生</t>
  </si>
  <si>
    <t>本科</t>
  </si>
  <si>
    <t>女</t>
  </si>
  <si>
    <t>男</t>
  </si>
  <si>
    <t>硕士研究生</t>
  </si>
  <si>
    <t>博士研究生</t>
  </si>
  <si>
    <t>有三年及以上教学经历的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</si>
</sst>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3" borderId="3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0" borderId="2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2" sqref="A2:N2"/>
    </sheetView>
  </sheetViews>
  <sheetFormatPr defaultColWidth="9" defaultRowHeight="14.25"/>
  <cols>
    <col min="1" max="1" width="9.875" customWidth="1"/>
    <col min="3" max="3" width="7.625" style="3" customWidth="1"/>
    <col min="4" max="4" width="8.625" customWidth="1"/>
    <col min="5" max="5" width="10.125" style="3" customWidth="1"/>
    <col min="6" max="6" width="9" style="3" customWidth="1"/>
    <col min="7" max="7" width="7.75" style="3" customWidth="1"/>
    <col min="8" max="8" width="6.5" style="3" customWidth="1"/>
    <col min="11" max="11" width="10" style="3" customWidth="1"/>
    <col min="12" max="12" width="7.25" style="3" customWidth="1"/>
    <col min="13" max="13" width="10.375" customWidth="1"/>
    <col min="14" max="14" width="12" customWidth="1"/>
  </cols>
  <sheetData>
    <row r="1" spans="1:1">
      <c r="A1" t="s">
        <v>0</v>
      </c>
    </row>
    <row r="2" s="1" customFormat="1" ht="36.9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3.1" customHeight="1" spans="3:14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2" customFormat="1" ht="42.95" customHeight="1" spans="1:14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ht="24" customHeight="1" spans="1:14">
      <c r="A5" s="6" t="s">
        <v>16</v>
      </c>
      <c r="B5" s="6" t="s">
        <v>17</v>
      </c>
      <c r="C5" s="7" t="s">
        <v>18</v>
      </c>
      <c r="D5" s="7">
        <v>3377</v>
      </c>
      <c r="E5" s="7">
        <v>480</v>
      </c>
      <c r="F5" s="7">
        <v>930</v>
      </c>
      <c r="G5" s="7">
        <v>280</v>
      </c>
      <c r="H5" s="7">
        <v>30</v>
      </c>
      <c r="I5" s="7">
        <f t="shared" ref="I5:I16" si="0">SUM(D5:H5)</f>
        <v>5097</v>
      </c>
      <c r="J5" s="7">
        <f>10000-I5</f>
        <v>4903</v>
      </c>
      <c r="K5" s="7">
        <f t="shared" ref="K5:K16" si="1">I5*0.679</f>
        <v>3460.863</v>
      </c>
      <c r="L5" s="7">
        <v>10</v>
      </c>
      <c r="M5" s="7">
        <f t="shared" ref="M5:M16" si="2">L5+K5</f>
        <v>3470.863</v>
      </c>
      <c r="N5" s="7">
        <v>13471</v>
      </c>
    </row>
    <row r="6" ht="24" customHeight="1" spans="1:14">
      <c r="A6" s="6"/>
      <c r="B6" s="6"/>
      <c r="C6" s="7" t="s">
        <v>19</v>
      </c>
      <c r="D6" s="7">
        <v>3377</v>
      </c>
      <c r="E6" s="7">
        <v>480</v>
      </c>
      <c r="F6" s="7">
        <v>930</v>
      </c>
      <c r="G6" s="7">
        <v>280</v>
      </c>
      <c r="H6" s="7"/>
      <c r="I6" s="7">
        <f t="shared" si="0"/>
        <v>5067</v>
      </c>
      <c r="J6" s="7">
        <f t="shared" ref="J6:J16" si="3">10000-I6</f>
        <v>4933</v>
      </c>
      <c r="K6" s="7">
        <f t="shared" si="1"/>
        <v>3440.493</v>
      </c>
      <c r="L6" s="7">
        <v>10</v>
      </c>
      <c r="M6" s="7">
        <f t="shared" si="2"/>
        <v>3450.493</v>
      </c>
      <c r="N6" s="7">
        <v>13451</v>
      </c>
    </row>
    <row r="7" ht="24" customHeight="1" spans="1:14">
      <c r="A7" s="6"/>
      <c r="B7" s="6" t="s">
        <v>20</v>
      </c>
      <c r="C7" s="7" t="s">
        <v>18</v>
      </c>
      <c r="D7" s="7">
        <v>3377</v>
      </c>
      <c r="E7" s="7">
        <v>660</v>
      </c>
      <c r="F7" s="7">
        <v>930</v>
      </c>
      <c r="G7" s="7">
        <v>280</v>
      </c>
      <c r="H7" s="7">
        <v>30</v>
      </c>
      <c r="I7" s="7">
        <f t="shared" si="0"/>
        <v>5277</v>
      </c>
      <c r="J7" s="7">
        <f t="shared" si="3"/>
        <v>4723</v>
      </c>
      <c r="K7" s="7">
        <f t="shared" si="1"/>
        <v>3583.083</v>
      </c>
      <c r="L7" s="7">
        <v>10</v>
      </c>
      <c r="M7" s="7">
        <f t="shared" si="2"/>
        <v>3593.083</v>
      </c>
      <c r="N7" s="7">
        <v>13594</v>
      </c>
    </row>
    <row r="8" ht="24" customHeight="1" spans="1:14">
      <c r="A8" s="6"/>
      <c r="B8" s="6"/>
      <c r="C8" s="7" t="s">
        <v>19</v>
      </c>
      <c r="D8" s="7">
        <v>3377</v>
      </c>
      <c r="E8" s="7">
        <v>660</v>
      </c>
      <c r="F8" s="7">
        <v>930</v>
      </c>
      <c r="G8" s="7">
        <v>280</v>
      </c>
      <c r="H8" s="7"/>
      <c r="I8" s="7">
        <f t="shared" si="0"/>
        <v>5247</v>
      </c>
      <c r="J8" s="7">
        <f t="shared" si="3"/>
        <v>4753</v>
      </c>
      <c r="K8" s="7">
        <f t="shared" si="1"/>
        <v>3562.713</v>
      </c>
      <c r="L8" s="7">
        <v>10</v>
      </c>
      <c r="M8" s="7">
        <f t="shared" si="2"/>
        <v>3572.713</v>
      </c>
      <c r="N8" s="7">
        <v>13572</v>
      </c>
    </row>
    <row r="9" ht="24" customHeight="1" spans="1:14">
      <c r="A9" s="6"/>
      <c r="B9" s="6" t="s">
        <v>21</v>
      </c>
      <c r="C9" s="7" t="s">
        <v>18</v>
      </c>
      <c r="D9" s="7">
        <v>3377</v>
      </c>
      <c r="E9" s="7">
        <v>821</v>
      </c>
      <c r="F9" s="7">
        <v>930</v>
      </c>
      <c r="G9" s="7">
        <v>280</v>
      </c>
      <c r="H9" s="7">
        <v>30</v>
      </c>
      <c r="I9" s="7">
        <f t="shared" si="0"/>
        <v>5438</v>
      </c>
      <c r="J9" s="7">
        <f t="shared" si="3"/>
        <v>4562</v>
      </c>
      <c r="K9" s="7">
        <f t="shared" si="1"/>
        <v>3692.402</v>
      </c>
      <c r="L9" s="7">
        <v>10</v>
      </c>
      <c r="M9" s="7">
        <f t="shared" si="2"/>
        <v>3702.402</v>
      </c>
      <c r="N9" s="7">
        <v>13703</v>
      </c>
    </row>
    <row r="10" ht="24" customHeight="1" spans="1:14">
      <c r="A10" s="6"/>
      <c r="B10" s="6"/>
      <c r="C10" s="7" t="s">
        <v>19</v>
      </c>
      <c r="D10" s="7">
        <v>3377</v>
      </c>
      <c r="E10" s="7">
        <v>821</v>
      </c>
      <c r="F10" s="7">
        <v>930</v>
      </c>
      <c r="G10" s="7">
        <v>280</v>
      </c>
      <c r="H10" s="7"/>
      <c r="I10" s="7">
        <f t="shared" si="0"/>
        <v>5408</v>
      </c>
      <c r="J10" s="7">
        <f t="shared" si="3"/>
        <v>4592</v>
      </c>
      <c r="K10" s="7">
        <f t="shared" si="1"/>
        <v>3672.032</v>
      </c>
      <c r="L10" s="7">
        <v>10</v>
      </c>
      <c r="M10" s="7">
        <f t="shared" si="2"/>
        <v>3682.032</v>
      </c>
      <c r="N10" s="7">
        <v>13683</v>
      </c>
    </row>
    <row r="11" ht="24" customHeight="1" spans="1:14">
      <c r="A11" s="6" t="s">
        <v>22</v>
      </c>
      <c r="B11" s="6" t="s">
        <v>17</v>
      </c>
      <c r="C11" s="7" t="s">
        <v>18</v>
      </c>
      <c r="D11" s="7">
        <v>3377</v>
      </c>
      <c r="E11" s="7">
        <v>610</v>
      </c>
      <c r="F11" s="7">
        <v>930</v>
      </c>
      <c r="G11" s="7">
        <v>280</v>
      </c>
      <c r="H11" s="7">
        <v>30</v>
      </c>
      <c r="I11" s="7">
        <f t="shared" si="0"/>
        <v>5227</v>
      </c>
      <c r="J11" s="7">
        <f t="shared" ref="J11:J16" si="4">12500-I11</f>
        <v>7273</v>
      </c>
      <c r="K11" s="7">
        <f t="shared" si="1"/>
        <v>3549.133</v>
      </c>
      <c r="L11" s="7">
        <v>10</v>
      </c>
      <c r="M11" s="7">
        <f t="shared" si="2"/>
        <v>3559.133</v>
      </c>
      <c r="N11" s="7">
        <v>16060</v>
      </c>
    </row>
    <row r="12" ht="24" customHeight="1" spans="1:14">
      <c r="A12" s="6"/>
      <c r="B12" s="6"/>
      <c r="C12" s="7" t="s">
        <v>19</v>
      </c>
      <c r="D12" s="7">
        <v>3377</v>
      </c>
      <c r="E12" s="7">
        <v>610</v>
      </c>
      <c r="F12" s="7">
        <v>930</v>
      </c>
      <c r="G12" s="7">
        <v>280</v>
      </c>
      <c r="H12" s="7"/>
      <c r="I12" s="7">
        <f t="shared" si="0"/>
        <v>5197</v>
      </c>
      <c r="J12" s="7">
        <f t="shared" si="4"/>
        <v>7303</v>
      </c>
      <c r="K12" s="7">
        <f t="shared" si="1"/>
        <v>3528.763</v>
      </c>
      <c r="L12" s="7">
        <v>10</v>
      </c>
      <c r="M12" s="7">
        <f t="shared" si="2"/>
        <v>3538.763</v>
      </c>
      <c r="N12" s="7">
        <v>16039</v>
      </c>
    </row>
    <row r="13" ht="24" customHeight="1" spans="1:14">
      <c r="A13" s="6"/>
      <c r="B13" s="6" t="s">
        <v>20</v>
      </c>
      <c r="C13" s="7" t="s">
        <v>18</v>
      </c>
      <c r="D13" s="7">
        <v>3377</v>
      </c>
      <c r="E13" s="7">
        <v>821</v>
      </c>
      <c r="F13" s="7">
        <v>930</v>
      </c>
      <c r="G13" s="7">
        <v>280</v>
      </c>
      <c r="H13" s="7">
        <v>30</v>
      </c>
      <c r="I13" s="7">
        <f t="shared" si="0"/>
        <v>5438</v>
      </c>
      <c r="J13" s="7">
        <f t="shared" si="4"/>
        <v>7062</v>
      </c>
      <c r="K13" s="7">
        <f t="shared" si="1"/>
        <v>3692.402</v>
      </c>
      <c r="L13" s="7">
        <v>10</v>
      </c>
      <c r="M13" s="7">
        <f t="shared" si="2"/>
        <v>3702.402</v>
      </c>
      <c r="N13" s="7">
        <v>16203</v>
      </c>
    </row>
    <row r="14" ht="24" customHeight="1" spans="1:14">
      <c r="A14" s="6"/>
      <c r="B14" s="6"/>
      <c r="C14" s="7" t="s">
        <v>19</v>
      </c>
      <c r="D14" s="7">
        <v>3377</v>
      </c>
      <c r="E14" s="7">
        <v>821</v>
      </c>
      <c r="F14" s="7">
        <v>930</v>
      </c>
      <c r="G14" s="7">
        <v>280</v>
      </c>
      <c r="H14" s="7"/>
      <c r="I14" s="7">
        <f t="shared" si="0"/>
        <v>5408</v>
      </c>
      <c r="J14" s="7">
        <f t="shared" si="4"/>
        <v>7092</v>
      </c>
      <c r="K14" s="7">
        <f t="shared" si="1"/>
        <v>3672.032</v>
      </c>
      <c r="L14" s="7">
        <v>10</v>
      </c>
      <c r="M14" s="7">
        <f t="shared" si="2"/>
        <v>3682.032</v>
      </c>
      <c r="N14" s="7">
        <v>16183</v>
      </c>
    </row>
    <row r="15" ht="24" customHeight="1" spans="1:14">
      <c r="A15" s="6"/>
      <c r="B15" s="6" t="s">
        <v>21</v>
      </c>
      <c r="C15" s="7" t="s">
        <v>18</v>
      </c>
      <c r="D15" s="7">
        <v>3377</v>
      </c>
      <c r="E15" s="7">
        <v>1012</v>
      </c>
      <c r="F15" s="7">
        <v>930</v>
      </c>
      <c r="G15" s="7">
        <v>280</v>
      </c>
      <c r="H15" s="7">
        <v>30</v>
      </c>
      <c r="I15" s="7">
        <f t="shared" si="0"/>
        <v>5629</v>
      </c>
      <c r="J15" s="7">
        <f t="shared" si="4"/>
        <v>6871</v>
      </c>
      <c r="K15" s="7">
        <f t="shared" si="1"/>
        <v>3822.091</v>
      </c>
      <c r="L15" s="7">
        <v>10</v>
      </c>
      <c r="M15" s="7">
        <f t="shared" si="2"/>
        <v>3832.091</v>
      </c>
      <c r="N15" s="7">
        <v>16333</v>
      </c>
    </row>
    <row r="16" ht="24" customHeight="1" spans="1:14">
      <c r="A16" s="6"/>
      <c r="B16" s="6"/>
      <c r="C16" s="7" t="s">
        <v>19</v>
      </c>
      <c r="D16" s="7">
        <v>3377</v>
      </c>
      <c r="E16" s="7">
        <v>1012</v>
      </c>
      <c r="F16" s="7">
        <v>930</v>
      </c>
      <c r="G16" s="7">
        <v>280</v>
      </c>
      <c r="H16" s="7"/>
      <c r="I16" s="7">
        <f t="shared" si="0"/>
        <v>5599</v>
      </c>
      <c r="J16" s="7">
        <f t="shared" si="4"/>
        <v>6901</v>
      </c>
      <c r="K16" s="7">
        <f t="shared" si="1"/>
        <v>3801.721</v>
      </c>
      <c r="L16" s="7">
        <v>10</v>
      </c>
      <c r="M16" s="7">
        <f t="shared" si="2"/>
        <v>3811.721</v>
      </c>
      <c r="N16" s="7">
        <v>16312</v>
      </c>
    </row>
  </sheetData>
  <mergeCells count="13">
    <mergeCell ref="A2:N2"/>
    <mergeCell ref="D3:E3"/>
    <mergeCell ref="F3:G3"/>
    <mergeCell ref="H3:I3"/>
    <mergeCell ref="K3:L3"/>
    <mergeCell ref="A5:A10"/>
    <mergeCell ref="A11:A16"/>
    <mergeCell ref="B5:B6"/>
    <mergeCell ref="B7:B8"/>
    <mergeCell ref="B9:B10"/>
    <mergeCell ref="B11:B12"/>
    <mergeCell ref="B13:B14"/>
    <mergeCell ref="B15:B16"/>
  </mergeCells>
  <pageMargins left="0.629861111111111" right="0.236111111111111" top="1" bottom="1" header="0.511805555555556" footer="0.511805555555556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应发统计表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2020-04-09T09:03:00Z</dcterms:created>
  <cp:lastPrinted>2020-04-10T03:49:00Z</cp:lastPrinted>
  <dcterms:modified xsi:type="dcterms:W3CDTF">2020-05-14T07:03:22Z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