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高中成绩" sheetId="1" r:id="rId1"/>
  </sheets>
  <definedNames>
    <definedName name="_xlnm._FilterDatabase" localSheetId="0" hidden="1">高中成绩!$A$2:$O$32</definedName>
    <definedName name="_xlnm.Print_Area" localSheetId="0">高中成绩!$A:$H</definedName>
  </definedNames>
  <calcPr calcId="144525" fullCalcOnLoad="1"/>
</workbook>
</file>

<file path=xl/sharedStrings.xml><?xml version="1.0" encoding="utf-8"?>
<sst xmlns="http://schemas.openxmlformats.org/spreadsheetml/2006/main" count="69">
  <si>
    <t>2016年度横峰县面向社会招聘高中教师总成绩登记表</t>
  </si>
  <si>
    <t>岗位名称与岗位数</t>
  </si>
  <si>
    <t>准考证号</t>
  </si>
  <si>
    <t>姓名</t>
  </si>
  <si>
    <t>笔试
总分</t>
  </si>
  <si>
    <t>面试
成绩</t>
  </si>
  <si>
    <t>折合总成绩</t>
  </si>
  <si>
    <t>总成绩排名</t>
  </si>
  <si>
    <t>备注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</si>
  <si>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语文</t>
    </r>
    <r>
      <rPr>
        <sz val="11"/>
        <rFont val="Arial"/>
        <family val="2"/>
        <charset val="0"/>
      </rPr>
      <t xml:space="preserve">  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2</t>
    </r>
    <r>
      <rPr>
        <sz val="11"/>
        <rFont val="宋体"/>
        <charset val="134"/>
      </rPr>
      <t>）</t>
    </r>
  </si>
  <si>
    <t>杨芳</t>
  </si>
  <si>
    <t>入闱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</si>
  <si>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语文</t>
    </r>
    <r>
      <rPr>
        <sz val="11"/>
        <rFont val="Arial"/>
        <family val="2"/>
        <charset val="0"/>
      </rPr>
      <t xml:space="preserve">  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3</t>
    </r>
    <r>
      <rPr>
        <sz val="11"/>
        <rFont val="宋体"/>
        <charset val="134"/>
      </rPr>
      <t>）</t>
    </r>
  </si>
  <si>
    <t>滕淑涵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</si>
  <si>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语文</t>
    </r>
    <r>
      <rPr>
        <sz val="11"/>
        <rFont val="Arial"/>
        <family val="2"/>
        <charset val="0"/>
      </rPr>
      <t xml:space="preserve">  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4</t>
    </r>
    <r>
      <rPr>
        <sz val="11"/>
        <rFont val="宋体"/>
        <charset val="134"/>
      </rPr>
      <t>）</t>
    </r>
  </si>
  <si>
    <t>朱文华</t>
  </si>
  <si>
    <t>自动放弃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</si>
  <si>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语文</t>
    </r>
    <r>
      <rPr>
        <sz val="11"/>
        <rFont val="Arial"/>
        <family val="2"/>
        <charset val="0"/>
      </rPr>
      <t xml:space="preserve">  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5</t>
    </r>
    <r>
      <rPr>
        <sz val="11"/>
        <rFont val="宋体"/>
        <charset val="134"/>
      </rPr>
      <t>）</t>
    </r>
  </si>
  <si>
    <t>邓立根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</si>
  <si>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语文</t>
    </r>
    <r>
      <rPr>
        <sz val="11"/>
        <rFont val="Arial"/>
        <family val="2"/>
        <charset val="0"/>
      </rPr>
      <t xml:space="preserve">  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6</t>
    </r>
    <r>
      <rPr>
        <sz val="11"/>
        <rFont val="宋体"/>
        <charset val="134"/>
      </rPr>
      <t>）</t>
    </r>
  </si>
  <si>
    <t>刘国强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</si>
  <si>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数学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2</t>
    </r>
    <r>
      <rPr>
        <sz val="11"/>
        <rFont val="宋体"/>
        <charset val="134"/>
      </rPr>
      <t>）</t>
    </r>
  </si>
  <si>
    <t>周剑林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</si>
  <si>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数学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3</t>
    </r>
    <r>
      <rPr>
        <sz val="11"/>
        <rFont val="宋体"/>
        <charset val="134"/>
      </rPr>
      <t>）</t>
    </r>
  </si>
  <si>
    <t>严良伟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</si>
  <si>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数学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4</t>
    </r>
    <r>
      <rPr>
        <sz val="11"/>
        <rFont val="宋体"/>
        <charset val="134"/>
      </rPr>
      <t>）</t>
    </r>
  </si>
  <si>
    <t>宗辉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</si>
  <si>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数学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5</t>
    </r>
    <r>
      <rPr>
        <sz val="11"/>
        <rFont val="宋体"/>
        <charset val="134"/>
      </rPr>
      <t>）</t>
    </r>
  </si>
  <si>
    <t>陈有权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</si>
  <si>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数学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6</t>
    </r>
    <r>
      <rPr>
        <sz val="11"/>
        <rFont val="宋体"/>
        <charset val="134"/>
      </rPr>
      <t>）</t>
    </r>
  </si>
  <si>
    <t>肖芬芬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</si>
  <si>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数学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7</t>
    </r>
    <r>
      <rPr>
        <sz val="11"/>
        <rFont val="宋体"/>
        <charset val="134"/>
      </rPr>
      <t>）</t>
    </r>
  </si>
  <si>
    <t>王义忠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</si>
  <si>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英语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3</t>
    </r>
    <r>
      <rPr>
        <sz val="11"/>
        <rFont val="宋体"/>
        <charset val="134"/>
      </rPr>
      <t>）</t>
    </r>
  </si>
  <si>
    <t>黄蕴知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</si>
  <si>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英语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6</t>
    </r>
    <r>
      <rPr>
        <sz val="11"/>
        <rFont val="宋体"/>
        <charset val="134"/>
      </rPr>
      <t>）</t>
    </r>
  </si>
  <si>
    <t>林芳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</si>
  <si>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英语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5</t>
    </r>
    <r>
      <rPr>
        <sz val="11"/>
        <rFont val="宋体"/>
        <charset val="134"/>
      </rPr>
      <t>）</t>
    </r>
  </si>
  <si>
    <t>陈雅婷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</si>
  <si>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英语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2</t>
    </r>
    <r>
      <rPr>
        <sz val="11"/>
        <rFont val="宋体"/>
        <charset val="134"/>
      </rPr>
      <t>）</t>
    </r>
  </si>
  <si>
    <t>潘思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</si>
  <si>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英语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4</t>
    </r>
    <r>
      <rPr>
        <sz val="11"/>
        <rFont val="宋体"/>
        <charset val="134"/>
      </rPr>
      <t>）</t>
    </r>
  </si>
  <si>
    <t>许丽坊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</si>
  <si>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英语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7</t>
    </r>
    <r>
      <rPr>
        <sz val="11"/>
        <rFont val="宋体"/>
        <charset val="134"/>
      </rPr>
      <t>）</t>
    </r>
  </si>
  <si>
    <t>童晓玲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</si>
  <si>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物理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3</t>
    </r>
    <r>
      <rPr>
        <sz val="11"/>
        <rFont val="宋体"/>
        <charset val="134"/>
      </rPr>
      <t>）</t>
    </r>
  </si>
  <si>
    <t>张善春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</si>
  <si>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物理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5</t>
    </r>
    <r>
      <rPr>
        <sz val="11"/>
        <rFont val="宋体"/>
        <charset val="134"/>
      </rPr>
      <t>）</t>
    </r>
  </si>
  <si>
    <t>孙杰洋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</si>
  <si>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物理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2</t>
    </r>
    <r>
      <rPr>
        <sz val="11"/>
        <rFont val="宋体"/>
        <charset val="134"/>
      </rPr>
      <t>）</t>
    </r>
  </si>
  <si>
    <t>郑春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</si>
  <si>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物理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7</t>
    </r>
    <r>
      <rPr>
        <sz val="11"/>
        <rFont val="宋体"/>
        <charset val="134"/>
      </rPr>
      <t>）</t>
    </r>
  </si>
  <si>
    <t>徐巍炜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</si>
  <si>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物理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4</t>
    </r>
    <r>
      <rPr>
        <sz val="11"/>
        <rFont val="宋体"/>
        <charset val="134"/>
      </rPr>
      <t>）</t>
    </r>
  </si>
  <si>
    <t>祝伟丽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</si>
  <si>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物理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6</t>
    </r>
    <r>
      <rPr>
        <sz val="11"/>
        <rFont val="宋体"/>
        <charset val="134"/>
      </rPr>
      <t>）</t>
    </r>
  </si>
  <si>
    <t>孙庆林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</si>
  <si>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化学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1</t>
    </r>
    <r>
      <rPr>
        <sz val="11"/>
        <rFont val="宋体"/>
        <charset val="134"/>
      </rPr>
      <t>）</t>
    </r>
  </si>
  <si>
    <t>周珍云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</si>
  <si>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化学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2</t>
    </r>
    <r>
      <rPr>
        <sz val="11"/>
        <rFont val="宋体"/>
        <charset val="134"/>
      </rPr>
      <t>）</t>
    </r>
  </si>
  <si>
    <t>徐海飞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</si>
  <si>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化学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3</t>
    </r>
    <r>
      <rPr>
        <sz val="11"/>
        <rFont val="宋体"/>
        <charset val="134"/>
      </rPr>
      <t>）</t>
    </r>
  </si>
  <si>
    <t>林淑敏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</si>
  <si>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生物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3</t>
    </r>
    <r>
      <rPr>
        <sz val="11"/>
        <rFont val="宋体"/>
        <charset val="134"/>
      </rPr>
      <t>）</t>
    </r>
  </si>
  <si>
    <t>蔡俊杰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</si>
  <si>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生物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1</t>
    </r>
    <r>
      <rPr>
        <sz val="11"/>
        <rFont val="宋体"/>
        <charset val="134"/>
      </rPr>
      <t>）</t>
    </r>
  </si>
  <si>
    <t>胡亚军</t>
  </si>
  <si>
    <r>
      <rPr>
        <sz val="11"/>
        <rFont val="宋体"/>
        <charset val="134"/>
      </rPr>
      <t>高中</t>
    </r>
    <r>
      <rPr>
        <sz val="11"/>
        <rFont val="Arial"/>
        <family val="2"/>
        <charset val="0"/>
      </rPr>
      <t xml:space="preserve"> </t>
    </r>
    <r>
      <rPr>
        <sz val="11"/>
        <rFont val="宋体"/>
        <charset val="134"/>
      </rPr>
      <t>生物</t>
    </r>
    <r>
      <rPr>
        <sz val="11"/>
        <rFont val="Arial"/>
        <family val="2"/>
        <charset val="0"/>
      </rPr>
      <t xml:space="preserve">
</t>
    </r>
    <r>
      <rPr>
        <sz val="11"/>
        <rFont val="宋体"/>
        <charset val="134"/>
      </rPr>
      <t>（岗位数</t>
    </r>
    <r>
      <rPr>
        <sz val="11"/>
        <rFont val="Arial"/>
        <family val="2"/>
        <charset val="0"/>
      </rPr>
      <t>2</t>
    </r>
    <r>
      <rPr>
        <sz val="11"/>
        <rFont val="宋体"/>
        <charset val="134"/>
      </rPr>
      <t>）</t>
    </r>
  </si>
  <si>
    <t>赵文亮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</si>
</sst>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0.00;[Red]0.00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1"/>
      <name val="Arial"/>
      <family val="2"/>
      <charset val="0"/>
    </font>
    <font>
      <sz val="10"/>
      <name val="Arial"/>
      <family val="2"/>
      <charset val="0"/>
    </font>
    <font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Arial"/>
      <family val="2"/>
      <charset val="0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9" borderId="1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9" borderId="15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177" fontId="2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2"/>
  <sheetViews>
    <sheetView tabSelected="1" workbookViewId="0">
      <selection activeCell="A1" sqref="A1:H1"/>
    </sheetView>
  </sheetViews>
  <sheetFormatPr defaultColWidth="8" defaultRowHeight="12.75" outlineLevelCol="7"/>
  <cols>
    <col min="1" max="1" width="11.875" style="3" customWidth="1"/>
    <col min="2" max="2" width="12.75" style="3" customWidth="1"/>
    <col min="3" max="3" width="11.25" style="3" customWidth="1"/>
    <col min="4" max="4" width="8" style="3"/>
    <col min="5" max="5" width="8" style="4"/>
    <col min="6" max="6" width="8.5" style="4"/>
    <col min="7" max="7" width="8" style="3"/>
    <col min="8" max="8" width="11.125" style="3" customWidth="1"/>
    <col min="9" max="16384" width="8" style="3"/>
  </cols>
  <sheetData>
    <row r="1" ht="36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3" customHeight="1" spans="1:8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11" t="s">
        <v>7</v>
      </c>
      <c r="H2" s="6" t="s">
        <v>8</v>
      </c>
    </row>
    <row r="3" s="2" customFormat="1" ht="21" customHeight="1" spans="1:8">
      <c r="A3" s="12" t="s">
        <v>9</v>
      </c>
      <c r="B3" s="13">
        <v>20161001</v>
      </c>
      <c r="C3" s="14" t="s">
        <v>10</v>
      </c>
      <c r="D3" s="15">
        <v>137</v>
      </c>
      <c r="E3" s="16">
        <v>84.17</v>
      </c>
      <c r="F3" s="16">
        <f t="shared" ref="F3:F11" si="0">D3/4+E3/2</f>
        <v>76.335</v>
      </c>
      <c r="G3" s="17">
        <v>1</v>
      </c>
      <c r="H3" s="18" t="s">
        <v>11</v>
      </c>
    </row>
    <row r="4" s="2" customFormat="1" ht="21" customHeight="1" spans="1:8">
      <c r="A4" s="12" t="s">
        <v>12</v>
      </c>
      <c r="B4" s="13">
        <v>20161002</v>
      </c>
      <c r="C4" s="14" t="s">
        <v>13</v>
      </c>
      <c r="D4" s="15">
        <v>134.5</v>
      </c>
      <c r="E4" s="16">
        <v>79.33</v>
      </c>
      <c r="F4" s="16">
        <f t="shared" si="0"/>
        <v>73.29</v>
      </c>
      <c r="G4" s="17">
        <v>2</v>
      </c>
      <c r="H4" s="18" t="s">
        <v>11</v>
      </c>
    </row>
    <row r="5" s="2" customFormat="1" ht="21" customHeight="1" spans="1:8">
      <c r="A5" s="12" t="s">
        <v>14</v>
      </c>
      <c r="B5" s="13">
        <v>20161003</v>
      </c>
      <c r="C5" s="14" t="s">
        <v>15</v>
      </c>
      <c r="D5" s="15">
        <v>125</v>
      </c>
      <c r="E5" s="19" t="s">
        <v>16</v>
      </c>
      <c r="F5" s="16"/>
      <c r="G5" s="17"/>
      <c r="H5" s="18"/>
    </row>
    <row r="6" s="2" customFormat="1" ht="21" customHeight="1" spans="1:8">
      <c r="A6" s="12" t="s">
        <v>17</v>
      </c>
      <c r="B6" s="13">
        <v>20161004</v>
      </c>
      <c r="C6" s="14" t="s">
        <v>18</v>
      </c>
      <c r="D6" s="15">
        <v>104</v>
      </c>
      <c r="E6" s="19" t="s">
        <v>16</v>
      </c>
      <c r="F6" s="16"/>
      <c r="G6" s="17"/>
      <c r="H6" s="18"/>
    </row>
    <row r="7" s="2" customFormat="1" ht="21" customHeight="1" spans="1:8">
      <c r="A7" s="12" t="s">
        <v>19</v>
      </c>
      <c r="B7" s="13">
        <v>20161005</v>
      </c>
      <c r="C7" s="14" t="s">
        <v>20</v>
      </c>
      <c r="D7" s="15">
        <v>97.5</v>
      </c>
      <c r="E7" s="19" t="s">
        <v>16</v>
      </c>
      <c r="F7" s="16"/>
      <c r="G7" s="17"/>
      <c r="H7" s="18"/>
    </row>
    <row r="8" s="2" customFormat="1" ht="21" customHeight="1" spans="1:8">
      <c r="A8" s="12" t="s">
        <v>21</v>
      </c>
      <c r="B8" s="13">
        <v>20161006</v>
      </c>
      <c r="C8" s="14" t="s">
        <v>22</v>
      </c>
      <c r="D8" s="15">
        <v>106.5</v>
      </c>
      <c r="E8" s="16">
        <v>88.67</v>
      </c>
      <c r="F8" s="16">
        <f t="shared" si="0"/>
        <v>70.96</v>
      </c>
      <c r="G8" s="17">
        <v>1</v>
      </c>
      <c r="H8" s="18" t="s">
        <v>11</v>
      </c>
    </row>
    <row r="9" s="2" customFormat="1" ht="21" customHeight="1" spans="1:8">
      <c r="A9" s="12" t="s">
        <v>23</v>
      </c>
      <c r="B9" s="13">
        <v>20161010</v>
      </c>
      <c r="C9" s="14" t="s">
        <v>24</v>
      </c>
      <c r="D9" s="15">
        <v>98.5</v>
      </c>
      <c r="E9" s="16">
        <v>85</v>
      </c>
      <c r="F9" s="16">
        <f t="shared" si="0"/>
        <v>67.125</v>
      </c>
      <c r="G9" s="17">
        <v>2</v>
      </c>
      <c r="H9" s="18" t="s">
        <v>11</v>
      </c>
    </row>
    <row r="10" s="2" customFormat="1" ht="21" customHeight="1" spans="1:8">
      <c r="A10" s="12" t="s">
        <v>25</v>
      </c>
      <c r="B10" s="13">
        <v>20161008</v>
      </c>
      <c r="C10" s="14" t="s">
        <v>26</v>
      </c>
      <c r="D10" s="15">
        <v>104.5</v>
      </c>
      <c r="E10" s="16">
        <v>81.08</v>
      </c>
      <c r="F10" s="16">
        <f t="shared" si="0"/>
        <v>66.665</v>
      </c>
      <c r="G10" s="17">
        <v>3</v>
      </c>
      <c r="H10" s="20"/>
    </row>
    <row r="11" s="2" customFormat="1" ht="21" customHeight="1" spans="1:8">
      <c r="A11" s="12" t="s">
        <v>27</v>
      </c>
      <c r="B11" s="13">
        <v>20161009</v>
      </c>
      <c r="C11" s="14" t="s">
        <v>28</v>
      </c>
      <c r="D11" s="15">
        <v>104.5</v>
      </c>
      <c r="E11" s="16">
        <v>76.5</v>
      </c>
      <c r="F11" s="16">
        <f t="shared" si="0"/>
        <v>64.375</v>
      </c>
      <c r="G11" s="17">
        <v>4</v>
      </c>
      <c r="H11" s="20"/>
    </row>
    <row r="12" s="2" customFormat="1" ht="21" customHeight="1" spans="1:8">
      <c r="A12" s="12" t="s">
        <v>29</v>
      </c>
      <c r="B12" s="13">
        <v>20161007</v>
      </c>
      <c r="C12" s="14" t="s">
        <v>30</v>
      </c>
      <c r="D12" s="15">
        <v>106</v>
      </c>
      <c r="E12" s="19" t="s">
        <v>16</v>
      </c>
      <c r="F12" s="16"/>
      <c r="G12" s="17"/>
      <c r="H12" s="18"/>
    </row>
    <row r="13" s="2" customFormat="1" ht="21" customHeight="1" spans="1:8">
      <c r="A13" s="12" t="s">
        <v>31</v>
      </c>
      <c r="B13" s="13">
        <v>20161011</v>
      </c>
      <c r="C13" s="14" t="s">
        <v>32</v>
      </c>
      <c r="D13" s="15">
        <v>94</v>
      </c>
      <c r="E13" s="19" t="s">
        <v>16</v>
      </c>
      <c r="F13" s="16"/>
      <c r="G13" s="17"/>
      <c r="H13" s="18"/>
    </row>
    <row r="14" s="2" customFormat="1" ht="21" customHeight="1" spans="1:8">
      <c r="A14" s="12" t="s">
        <v>33</v>
      </c>
      <c r="B14" s="13">
        <v>20161013</v>
      </c>
      <c r="C14" s="14" t="s">
        <v>34</v>
      </c>
      <c r="D14" s="15">
        <v>148.5</v>
      </c>
      <c r="E14" s="16">
        <v>87.5</v>
      </c>
      <c r="F14" s="16">
        <f t="shared" ref="F14:F23" si="1">D14/4+E14/2</f>
        <v>80.875</v>
      </c>
      <c r="G14" s="17">
        <v>1</v>
      </c>
      <c r="H14" s="18" t="s">
        <v>11</v>
      </c>
    </row>
    <row r="15" s="2" customFormat="1" ht="21" customHeight="1" spans="1:8">
      <c r="A15" s="12" t="s">
        <v>35</v>
      </c>
      <c r="B15" s="13">
        <v>20161016</v>
      </c>
      <c r="C15" s="14" t="s">
        <v>36</v>
      </c>
      <c r="D15" s="15">
        <v>142</v>
      </c>
      <c r="E15" s="16">
        <v>84</v>
      </c>
      <c r="F15" s="16">
        <f t="shared" si="1"/>
        <v>77.5</v>
      </c>
      <c r="G15" s="17">
        <v>2</v>
      </c>
      <c r="H15" s="18" t="s">
        <v>11</v>
      </c>
    </row>
    <row r="16" s="2" customFormat="1" ht="21" customHeight="1" spans="1:8">
      <c r="A16" s="12" t="s">
        <v>37</v>
      </c>
      <c r="B16" s="13">
        <v>20161015</v>
      </c>
      <c r="C16" s="14" t="s">
        <v>38</v>
      </c>
      <c r="D16" s="15">
        <v>145.5</v>
      </c>
      <c r="E16" s="16">
        <v>82</v>
      </c>
      <c r="F16" s="16">
        <f t="shared" si="1"/>
        <v>77.375</v>
      </c>
      <c r="G16" s="17">
        <v>3</v>
      </c>
      <c r="H16" s="20"/>
    </row>
    <row r="17" s="2" customFormat="1" ht="21" customHeight="1" spans="1:8">
      <c r="A17" s="12" t="s">
        <v>39</v>
      </c>
      <c r="B17" s="13">
        <v>20161012</v>
      </c>
      <c r="C17" s="14" t="s">
        <v>40</v>
      </c>
      <c r="D17" s="15">
        <v>160.5</v>
      </c>
      <c r="E17" s="16">
        <v>74.5</v>
      </c>
      <c r="F17" s="16">
        <f t="shared" si="1"/>
        <v>77.375</v>
      </c>
      <c r="G17" s="17">
        <v>3</v>
      </c>
      <c r="H17" s="18"/>
    </row>
    <row r="18" s="2" customFormat="1" ht="21" customHeight="1" spans="1:8">
      <c r="A18" s="12" t="s">
        <v>41</v>
      </c>
      <c r="B18" s="13">
        <v>20161014</v>
      </c>
      <c r="C18" s="14" t="s">
        <v>42</v>
      </c>
      <c r="D18" s="15">
        <v>146.5</v>
      </c>
      <c r="E18" s="16">
        <v>80.42</v>
      </c>
      <c r="F18" s="16">
        <f t="shared" si="1"/>
        <v>76.835</v>
      </c>
      <c r="G18" s="17">
        <v>5</v>
      </c>
      <c r="H18" s="20"/>
    </row>
    <row r="19" s="2" customFormat="1" ht="21" customHeight="1" spans="1:8">
      <c r="A19" s="12" t="s">
        <v>43</v>
      </c>
      <c r="B19" s="13">
        <v>20161017</v>
      </c>
      <c r="C19" s="14" t="s">
        <v>44</v>
      </c>
      <c r="D19" s="15">
        <v>135.5</v>
      </c>
      <c r="E19" s="16">
        <v>77.25</v>
      </c>
      <c r="F19" s="16">
        <f t="shared" si="1"/>
        <v>72.5</v>
      </c>
      <c r="G19" s="17">
        <v>6</v>
      </c>
      <c r="H19" s="20"/>
    </row>
    <row r="20" s="2" customFormat="1" ht="21" customHeight="1" spans="1:8">
      <c r="A20" s="12" t="s">
        <v>45</v>
      </c>
      <c r="B20" s="13">
        <v>20161019</v>
      </c>
      <c r="C20" s="14" t="s">
        <v>46</v>
      </c>
      <c r="D20" s="15">
        <v>137.5</v>
      </c>
      <c r="E20" s="16">
        <v>86.17</v>
      </c>
      <c r="F20" s="16">
        <f t="shared" si="1"/>
        <v>77.46</v>
      </c>
      <c r="G20" s="17">
        <v>1</v>
      </c>
      <c r="H20" s="18" t="s">
        <v>11</v>
      </c>
    </row>
    <row r="21" s="2" customFormat="1" ht="21" customHeight="1" spans="1:8">
      <c r="A21" s="12" t="s">
        <v>47</v>
      </c>
      <c r="B21" s="13">
        <v>20161021</v>
      </c>
      <c r="C21" s="14" t="s">
        <v>48</v>
      </c>
      <c r="D21" s="15">
        <v>126</v>
      </c>
      <c r="E21" s="16">
        <v>82.67</v>
      </c>
      <c r="F21" s="16">
        <f t="shared" si="1"/>
        <v>72.835</v>
      </c>
      <c r="G21" s="17">
        <v>2</v>
      </c>
      <c r="H21" s="18" t="s">
        <v>11</v>
      </c>
    </row>
    <row r="22" s="2" customFormat="1" ht="21" customHeight="1" spans="1:8">
      <c r="A22" s="12" t="s">
        <v>49</v>
      </c>
      <c r="B22" s="13">
        <v>20161018</v>
      </c>
      <c r="C22" s="14" t="s">
        <v>50</v>
      </c>
      <c r="D22" s="15">
        <v>138</v>
      </c>
      <c r="E22" s="16">
        <v>76</v>
      </c>
      <c r="F22" s="16">
        <f t="shared" si="1"/>
        <v>72.5</v>
      </c>
      <c r="G22" s="17">
        <v>3</v>
      </c>
      <c r="H22" s="18"/>
    </row>
    <row r="23" s="2" customFormat="1" ht="21" customHeight="1" spans="1:8">
      <c r="A23" s="12" t="s">
        <v>51</v>
      </c>
      <c r="B23" s="13">
        <v>20161023</v>
      </c>
      <c r="C23" s="14" t="s">
        <v>52</v>
      </c>
      <c r="D23" s="15">
        <v>113</v>
      </c>
      <c r="E23" s="16">
        <v>71</v>
      </c>
      <c r="F23" s="16">
        <f t="shared" si="1"/>
        <v>63.75</v>
      </c>
      <c r="G23" s="17">
        <v>4</v>
      </c>
      <c r="H23" s="20"/>
    </row>
    <row r="24" s="2" customFormat="1" ht="21" customHeight="1" spans="1:8">
      <c r="A24" s="12" t="s">
        <v>53</v>
      </c>
      <c r="B24" s="13">
        <v>20161020</v>
      </c>
      <c r="C24" s="14" t="s">
        <v>54</v>
      </c>
      <c r="D24" s="15">
        <v>136</v>
      </c>
      <c r="E24" s="19" t="s">
        <v>16</v>
      </c>
      <c r="F24" s="16"/>
      <c r="G24" s="17"/>
      <c r="H24" s="18"/>
    </row>
    <row r="25" s="2" customFormat="1" ht="21" customHeight="1" spans="1:8">
      <c r="A25" s="12" t="s">
        <v>55</v>
      </c>
      <c r="B25" s="13">
        <v>20161022</v>
      </c>
      <c r="C25" s="14" t="s">
        <v>56</v>
      </c>
      <c r="D25" s="15">
        <v>121.5</v>
      </c>
      <c r="E25" s="19" t="s">
        <v>16</v>
      </c>
      <c r="F25" s="16"/>
      <c r="G25" s="17"/>
      <c r="H25" s="18"/>
    </row>
    <row r="26" s="2" customFormat="1" ht="21" customHeight="1" spans="1:8">
      <c r="A26" s="12" t="s">
        <v>57</v>
      </c>
      <c r="B26" s="13">
        <v>20161024</v>
      </c>
      <c r="C26" s="14" t="s">
        <v>58</v>
      </c>
      <c r="D26" s="15">
        <v>134</v>
      </c>
      <c r="E26" s="16">
        <v>87.5</v>
      </c>
      <c r="F26" s="16">
        <f t="shared" ref="F26:F31" si="2">D26/4+E26/2</f>
        <v>77.25</v>
      </c>
      <c r="G26" s="17">
        <v>1</v>
      </c>
      <c r="H26" s="18" t="s">
        <v>11</v>
      </c>
    </row>
    <row r="27" s="2" customFormat="1" ht="21" customHeight="1" spans="1:8">
      <c r="A27" s="12" t="s">
        <v>59</v>
      </c>
      <c r="B27" s="13">
        <v>20161025</v>
      </c>
      <c r="C27" s="14" t="s">
        <v>60</v>
      </c>
      <c r="D27" s="15">
        <v>118.5</v>
      </c>
      <c r="E27" s="16">
        <v>74.83</v>
      </c>
      <c r="F27" s="16">
        <f t="shared" si="2"/>
        <v>67.04</v>
      </c>
      <c r="G27" s="17">
        <v>2</v>
      </c>
      <c r="H27" s="20"/>
    </row>
    <row r="28" s="2" customFormat="1" ht="21" customHeight="1" spans="1:8">
      <c r="A28" s="12" t="s">
        <v>61</v>
      </c>
      <c r="B28" s="13">
        <v>20161026</v>
      </c>
      <c r="C28" s="14" t="s">
        <v>62</v>
      </c>
      <c r="D28" s="15">
        <v>106</v>
      </c>
      <c r="E28" s="16">
        <v>79.33</v>
      </c>
      <c r="F28" s="16">
        <f t="shared" si="2"/>
        <v>66.165</v>
      </c>
      <c r="G28" s="17">
        <v>3</v>
      </c>
      <c r="H28" s="20"/>
    </row>
    <row r="29" s="2" customFormat="1" ht="21" customHeight="1" spans="1:8">
      <c r="A29" s="12" t="s">
        <v>63</v>
      </c>
      <c r="B29" s="13">
        <v>20161029</v>
      </c>
      <c r="C29" s="14" t="s">
        <v>64</v>
      </c>
      <c r="D29" s="15">
        <v>106</v>
      </c>
      <c r="E29" s="16">
        <v>83.33</v>
      </c>
      <c r="F29" s="16">
        <f t="shared" si="2"/>
        <v>68.165</v>
      </c>
      <c r="G29" s="17">
        <v>1</v>
      </c>
      <c r="H29" s="18" t="s">
        <v>11</v>
      </c>
    </row>
    <row r="30" s="2" customFormat="1" ht="21" customHeight="1" spans="1:8">
      <c r="A30" s="12" t="s">
        <v>65</v>
      </c>
      <c r="B30" s="13">
        <v>20161027</v>
      </c>
      <c r="C30" s="14" t="s">
        <v>66</v>
      </c>
      <c r="D30" s="15">
        <v>111.5</v>
      </c>
      <c r="E30" s="16">
        <v>78.25</v>
      </c>
      <c r="F30" s="16">
        <f t="shared" si="2"/>
        <v>67</v>
      </c>
      <c r="G30" s="17">
        <v>2</v>
      </c>
      <c r="H30" s="18"/>
    </row>
    <row r="31" s="2" customFormat="1" ht="21" customHeight="1" spans="1:8">
      <c r="A31" s="12" t="s">
        <v>67</v>
      </c>
      <c r="B31" s="13">
        <v>20161028</v>
      </c>
      <c r="C31" s="14" t="s">
        <v>68</v>
      </c>
      <c r="D31" s="15">
        <v>111</v>
      </c>
      <c r="E31" s="16">
        <v>78.33</v>
      </c>
      <c r="F31" s="16">
        <f t="shared" si="2"/>
        <v>66.915</v>
      </c>
      <c r="G31" s="17">
        <v>3</v>
      </c>
      <c r="H31" s="20"/>
    </row>
    <row r="32" ht="69" customHeight="1" spans="1:8">
      <c r="A32" s="21"/>
      <c r="B32" s="22"/>
      <c r="C32" s="22"/>
      <c r="D32" s="22"/>
      <c r="E32" s="22"/>
      <c r="F32" s="22"/>
      <c r="G32" s="22"/>
      <c r="H32" s="22"/>
    </row>
  </sheetData>
  <autoFilter ref="A2:O32"/>
  <mergeCells count="2">
    <mergeCell ref="A1:H1"/>
    <mergeCell ref="A32:H32"/>
  </mergeCells>
  <pageMargins left="0.699305555555556" right="0.629166666666667" top="0.75" bottom="0.432638888888889" header="0.432638888888889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2016-07-23T08:35:04Z</dcterms:created>
  <dcterms:modified xsi:type="dcterms:W3CDTF">2016-07-23T08:36:57Z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